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F129" i="1"/>
  <c r="E129"/>
  <c r="D95"/>
  <c r="H30" l="1"/>
  <c r="H17"/>
  <c r="H16" s="1"/>
  <c r="G124" l="1"/>
  <c r="D124"/>
  <c r="H124"/>
  <c r="G17" l="1"/>
  <c r="G16" s="1"/>
  <c r="G30"/>
  <c r="D30"/>
  <c r="F30" l="1"/>
  <c r="F29" s="1"/>
  <c r="E30"/>
  <c r="E29" s="1"/>
  <c r="D17"/>
  <c r="D16" s="1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F94" s="1"/>
  <c r="G95"/>
  <c r="G94" s="1"/>
  <c r="H95"/>
  <c r="H94" s="1"/>
  <c r="H93" s="1"/>
  <c r="E94"/>
  <c r="E87"/>
  <c r="F87"/>
  <c r="F86" s="1"/>
  <c r="G87"/>
  <c r="G86" s="1"/>
  <c r="H87"/>
  <c r="H86" s="1"/>
  <c r="E86"/>
  <c r="E84"/>
  <c r="F84"/>
  <c r="G84"/>
  <c r="G83" s="1"/>
  <c r="G79" s="1"/>
  <c r="H84"/>
  <c r="H83" s="1"/>
  <c r="H79" s="1"/>
  <c r="E83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7"/>
  <c r="D86" s="1"/>
  <c r="D15" s="1"/>
  <c r="D156"/>
  <c r="D81"/>
  <c r="D80" s="1"/>
  <c r="D117"/>
  <c r="D152"/>
  <c r="D94"/>
  <c r="D93" s="1"/>
  <c r="D92" s="1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92" l="1"/>
  <c r="G93"/>
  <c r="G49"/>
  <c r="G46" s="1"/>
  <c r="E79"/>
  <c r="F79"/>
  <c r="F46"/>
  <c r="E46"/>
  <c r="E92"/>
  <c r="E93" s="1"/>
  <c r="F92"/>
  <c r="F93" s="1"/>
  <c r="H92"/>
  <c r="H49"/>
  <c r="H46" s="1"/>
  <c r="H15" s="1"/>
  <c r="D116"/>
  <c r="D49"/>
  <c r="D46" s="1"/>
  <c r="E45" l="1"/>
  <c r="E44" s="1"/>
  <c r="E43" s="1"/>
  <c r="E15" s="1"/>
  <c r="E160" s="1"/>
  <c r="F45"/>
  <c r="G15"/>
  <c r="H160"/>
  <c r="F15" l="1"/>
  <c r="F160" s="1"/>
  <c r="F44"/>
  <c r="F43" s="1"/>
  <c r="D160"/>
  <c r="G160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<sst xmlns="http://schemas.openxmlformats.org/spreadsheetml/2006/main" count="284" uniqueCount="238">
  <si>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</si>
  <si>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</si>
  <si>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</si>
  <si>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</si>
  <si>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</si>
  <si>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</si>
  <si>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</si>
  <si>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</si>
  <si>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</si>
  <si>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</si>
  <si>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</si>
  <si>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</si>
  <si>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</si>
  <si>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</si>
  <si>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</si>
  <si>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</si>
  <si>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</si>
  <si>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</si>
  <si>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</si>
  <si>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</si>
  <si>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</si>
  <si>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</si>
  <si>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</si>
  <si>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</si>
  <si>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</si>
  <si>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</si>
  <si>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</si>
  <si>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</si>
  <si>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</si>
  <si>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</si>
  <si>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</si>
  <si>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</si>
  <si>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</si>
  <si>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</si>
  <si>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</si>
  <si>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</si>
  <si>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</si>
  <si>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</si>
  <si>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</si>
  <si>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</si>
  <si>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</si>
  <si>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</si>
  <si>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</si>
  <si>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</si>
  <si>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</si>
  <si>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</si>
  <si>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</si>
  <si>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</si>
  <si>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</si>
  <si>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</si>
  <si>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</si>
  <si>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</si>
  <si>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</si>
  <si>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</si>
  <si>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</si>
  <si>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</si>
  <si>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</si>
  <si>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</si>
  <si>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</si>
  <si>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</si>
  <si>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</si>
  <si>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</si>
  <si>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</si>
  <si>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</si>
  <si>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</si>
  <si>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</si>
  <si>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</si>
  <si>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</si>
  <si>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</si>
  <si>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</si>
  <si>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</si>
  <si>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</si>
  <si>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</si>
  <si>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</si>
  <si>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</si>
  <si>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</si>
  <si>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</si>
  <si>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</si>
  <si>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</si>
  <si>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</si>
  <si>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</si>
  <si>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</si>
  <si>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</si>
  <si>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</si>
  <si>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</si>
  <si>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</si>
  <si>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</si>
  <si>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</si>
  <si>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</si>
  <si>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</si>
  <si>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</si>
  <si>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</si>
  <si>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</si>
  <si>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</si>
  <si>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</si>
  <si>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</si>
  <si>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</si>
  <si>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</si>
  <si>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</si>
  <si>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</si>
  <si>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</si>
  <si>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</si>
  <si>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</si>
  <si>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</si>
  <si>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</si>
  <si>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</si>
  <si>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</si>
  <si>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</si>
  <si>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</si>
  <si>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</si>
  <si>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</si>
  <si>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</si>
  <si>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</si>
  <si>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</si>
  <si>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</si>
  <si>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</si>
  <si>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</si>
  <si>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</si>
  <si>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</si>
  <si>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</si>
  <si>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</si>
  <si>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</si>
  <si>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</si>
  <si>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</si>
  <si>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</si>
  <si>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</si>
  <si>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</si>
  <si>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</si>
  <si>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</si>
  <si>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</si>
  <si>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</si>
  <si>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</si>
  <si>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</si>
  <si>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</si>
  <si>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</si>
  <si>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</si>
  <si>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</si>
  <si>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</si>
  <si>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</si>
  <si>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</si>
  <si>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</si>
  <si>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</si>
  <si>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</si>
  <si>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</si>
  <si>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</si>
  <si>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</si>
  <si>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</si>
  <si>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</si>
  <si>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</si>
  <si>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</si>
  <si>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</si>
  <si>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</si>
  <si>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</si>
  <si>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</si>
  <si>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</si>
  <si>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</si>
  <si>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</si>
  <si>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</si>
  <si>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</si>
  <si>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</si>
  <si>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</si>
  <si>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</si>
  <si>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</si>
  <si>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</si>
  <si>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</si>
  <si>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</si>
  <si>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</si>
  <si>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</si>
  <si>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</si>
  <si>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</si>
  <si>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</si>
  <si>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</si>
  <si>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</si>
  <si>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</si>
  <si>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</si>
  <si>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</si>
  <si>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</si>
  <si>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</si>
  <si>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</si>
  <si>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</si>
  <si>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</si>
  <si>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</si>
  <si>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</si>
  <si>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</si>
  <si>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</si>
  <si>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</si>
  <si>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</si>
  <si>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</si>
  <si>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</si>
  <si>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</si>
  <si>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</si>
  <si>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</si>
  <si>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</si>
  <si>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</si>
  <si>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</si>
  <si>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</si>
  <si>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</si>
  <si>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</si>
  <si>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</si>
  <si>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</si>
  <si>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</si>
  <si>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</si>
  <si>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</si>
  <si>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</si>
  <si>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</si>
  <si>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</si>
  <si>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</si>
  <si>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</si>
  <si>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</si>
  <si>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</si>
  <si>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</si>
  <si>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</si>
  <si>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</si>
  <si>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</si>
  <si>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</si>
  <si>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</si>
  <si>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</si>
  <si>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</si>
  <si>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</si>
  <si>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</si>
  <si>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</si>
  <si>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</si>
  <si>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</si>
  <si>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</si>
  <si>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</si>
  <si>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</si>
  <si>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</si>
  <si>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</si>
  <si>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</si>
  <si>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</si>
  <si>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</si>
  <si>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</si>
  <si>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</si>
  <si>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</si>
  <si>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</si>
  <si>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</si>
  <si>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</si>
  <si>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решению о бюджете Садовского сеьсовета  Краснозерского района Новосибирской области "О бюджете Краснозерского района Новосибирской на 2022 год и плановый период 2023 и 2024 годов"области  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</si>
</sst>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6" fontId="14" fillId="0" borderId="0" xfId="0" applyNumberFormat="1" applyFont="1" applyFill="1"/>
    <xf numFmtId="0" fontId="31" fillId="0" borderId="0" xfId="0" applyFont="1" applyAlignment="1">
      <alignment wrapText="1"/>
    </xf>
    <xf numFmtId="166" fontId="13" fillId="2" borderId="3" xfId="0" applyNumberFormat="1" applyFont="1" applyFill="1" applyBorder="1" applyAlignment="1">
      <alignment horizontal="center" vertical="center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121" workbookViewId="0">
      <selection activeCell="C159" sqref="C15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/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57" customHeight="1">
      <c r="B4" s="55"/>
      <c r="C4" s="142" t="s">
        <v>237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G7" s="140"/>
      <c r="H7" s="141"/>
      <c r="I7" s="55"/>
      <c r="J7" s="55"/>
      <c r="K7" s="55"/>
    </row>
    <row r="8" spans="1:11" s="14" customFormat="1" ht="63.75" customHeight="1">
      <c r="A8" s="148" t="s">
        <v>230</v>
      </c>
      <c r="B8" s="148"/>
      <c r="C8" s="148"/>
      <c r="D8" s="148"/>
      <c r="E8" s="13"/>
      <c r="F8" s="13"/>
    </row>
    <row r="9" spans="1:11" s="14" customFormat="1" ht="0.75" hidden="1" customHeight="1">
      <c r="A9" s="146"/>
      <c r="B9" s="146"/>
      <c r="C9" s="146"/>
      <c r="D9" s="146"/>
      <c r="E9" s="15"/>
    </row>
    <row r="10" spans="1:11" s="14" customFormat="1" ht="0.75" hidden="1" customHeight="1">
      <c r="A10" s="153"/>
      <c r="B10" s="153"/>
      <c r="C10" s="153"/>
      <c r="D10" s="153"/>
      <c r="E10" s="15"/>
    </row>
    <row r="11" spans="1:11" s="10" customFormat="1" hidden="1">
      <c r="A11" s="2"/>
      <c r="B11" s="7"/>
      <c r="C11" s="146"/>
      <c r="D11" s="146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49" t="s">
        <v>0</v>
      </c>
      <c r="B13" s="149"/>
      <c r="C13" s="150" t="s">
        <v>75</v>
      </c>
      <c r="D13" s="150" t="s">
        <v>200</v>
      </c>
      <c r="E13" s="106"/>
      <c r="F13" s="106"/>
      <c r="G13" s="150" t="s">
        <v>217</v>
      </c>
      <c r="H13" s="150" t="s">
        <v>225</v>
      </c>
    </row>
    <row r="14" spans="1:11" s="10" customFormat="1" ht="6.75" customHeight="1">
      <c r="A14" s="149"/>
      <c r="B14" s="149"/>
      <c r="C14" s="151"/>
      <c r="D14" s="151"/>
      <c r="E14" s="106"/>
      <c r="F14" s="106"/>
      <c r="G14" s="151"/>
      <c r="H14" s="151"/>
    </row>
    <row r="15" spans="1:11" s="3" customFormat="1" ht="15.75">
      <c r="A15" s="152" t="s">
        <v>112</v>
      </c>
      <c r="B15" s="152"/>
      <c r="C15" s="107" t="s">
        <v>103</v>
      </c>
      <c r="D15" s="108">
        <f>D17+D46+D55+D61+D43+D86+D64+D29+D79+D80+D71+D77+D89</f>
        <v>864.14999999999986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877.4</v>
      </c>
      <c r="H15" s="108">
        <f>H17+H46+H55+H61+H43+H86+H64+H29+H79+H80+H71+H77</f>
        <v>908.6099999999999</v>
      </c>
    </row>
    <row r="16" spans="1:11" s="3" customFormat="1" ht="15.75">
      <c r="A16" s="136" t="s">
        <v>99</v>
      </c>
      <c r="B16" s="136"/>
      <c r="C16" s="51" t="s">
        <v>125</v>
      </c>
      <c r="D16" s="56">
        <f>D17</f>
        <v>148.9</v>
      </c>
      <c r="E16" s="56">
        <f t="shared" ref="E16:F17" si="0">E17</f>
        <v>0</v>
      </c>
      <c r="F16" s="56">
        <f t="shared" si="0"/>
        <v>0</v>
      </c>
      <c r="G16" s="56">
        <f>G17</f>
        <v>154.9</v>
      </c>
      <c r="H16" s="56">
        <f>H17</f>
        <v>161.1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148.9</v>
      </c>
      <c r="E17" s="56">
        <f t="shared" si="0"/>
        <v>0</v>
      </c>
      <c r="F17" s="56">
        <f t="shared" si="0"/>
        <v>0</v>
      </c>
      <c r="G17" s="56">
        <f t="shared" ref="G17:H17" si="1">G19+G23+G28</f>
        <v>154.9</v>
      </c>
      <c r="H17" s="56">
        <f t="shared" si="1"/>
        <v>161.1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126</v>
      </c>
      <c r="D19" s="56">
        <v>144.4</v>
      </c>
      <c r="E19" s="56">
        <v>2</v>
      </c>
      <c r="F19" s="56">
        <v>2</v>
      </c>
      <c r="G19" s="56">
        <v>150.4</v>
      </c>
      <c r="H19" s="56">
        <v>156.6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104</v>
      </c>
      <c r="B23" s="144"/>
      <c r="C23" s="26" t="s">
        <v>127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113</v>
      </c>
      <c r="B28" s="87"/>
      <c r="C28" s="28" t="s">
        <v>128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120</v>
      </c>
      <c r="B29" s="136"/>
      <c r="C29" s="52" t="s">
        <v>129</v>
      </c>
      <c r="D29" s="59">
        <v>375.55</v>
      </c>
      <c r="E29" s="59">
        <f t="shared" ref="E29:F30" si="2">E30</f>
        <v>0</v>
      </c>
      <c r="F29" s="59">
        <f t="shared" si="2"/>
        <v>0</v>
      </c>
      <c r="G29" s="59">
        <v>393.3</v>
      </c>
      <c r="H29" s="59">
        <v>414.71</v>
      </c>
    </row>
    <row r="30" spans="1:8" s="3" customFormat="1" ht="26.25">
      <c r="A30" s="118" t="s">
        <v>121</v>
      </c>
      <c r="B30" s="139"/>
      <c r="C30" s="29" t="s">
        <v>130</v>
      </c>
      <c r="D30" s="59">
        <f>D42+D41+D36+D32</f>
        <v>375.6</v>
      </c>
      <c r="E30" s="59">
        <f t="shared" si="2"/>
        <v>0</v>
      </c>
      <c r="F30" s="59">
        <f t="shared" si="2"/>
        <v>0</v>
      </c>
      <c r="G30" s="59">
        <f t="shared" ref="G30" si="3">G42+G41+G36+G32</f>
        <v>393.29999999999995</v>
      </c>
      <c r="H30" s="59">
        <f>H32+H36+H41+H42</f>
        <v>414.7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211</v>
      </c>
      <c r="B32" s="143"/>
      <c r="C32" s="109" t="s">
        <v>218</v>
      </c>
      <c r="D32" s="59">
        <v>180</v>
      </c>
      <c r="E32" s="61"/>
      <c r="F32" s="61"/>
      <c r="G32" s="62">
        <v>196.1</v>
      </c>
      <c r="H32" s="62">
        <v>214.5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212</v>
      </c>
      <c r="B36" s="143"/>
      <c r="C36" s="109" t="s">
        <v>219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213</v>
      </c>
      <c r="B41" s="87"/>
      <c r="C41" s="109" t="s">
        <v>220</v>
      </c>
      <c r="D41" s="59">
        <v>190.4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214</v>
      </c>
      <c r="B42" s="87"/>
      <c r="C42" s="109" t="s">
        <v>221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105</v>
      </c>
      <c r="B43" s="87"/>
      <c r="C43" s="53" t="s">
        <v>106</v>
      </c>
      <c r="D43" s="59">
        <v>10.6</v>
      </c>
      <c r="E43" s="59">
        <f t="shared" ref="E43:F45" si="4">E44</f>
        <v>0</v>
      </c>
      <c r="F43" s="59">
        <f t="shared" si="4"/>
        <v>0</v>
      </c>
      <c r="G43" s="59">
        <v>10.9</v>
      </c>
      <c r="H43" s="59">
        <v>11.2</v>
      </c>
    </row>
    <row r="44" spans="1:8" s="6" customFormat="1" ht="17.25" customHeight="1">
      <c r="A44" s="88" t="s">
        <v>216</v>
      </c>
      <c r="B44" s="87"/>
      <c r="C44" s="28" t="s">
        <v>107</v>
      </c>
      <c r="D44" s="59">
        <v>10.6</v>
      </c>
      <c r="E44" s="59">
        <f t="shared" si="4"/>
        <v>0</v>
      </c>
      <c r="F44" s="59">
        <f t="shared" si="4"/>
        <v>0</v>
      </c>
      <c r="G44" s="59">
        <v>10.9</v>
      </c>
      <c r="H44" s="59">
        <v>11.2</v>
      </c>
    </row>
    <row r="45" spans="1:8" s="6" customFormat="1" ht="17.25" customHeight="1">
      <c r="A45" s="88" t="s">
        <v>215</v>
      </c>
      <c r="B45" s="87"/>
      <c r="C45" s="28" t="s">
        <v>107</v>
      </c>
      <c r="D45" s="59">
        <v>10.6</v>
      </c>
      <c r="E45" s="59">
        <f t="shared" si="4"/>
        <v>0</v>
      </c>
      <c r="F45" s="59">
        <f t="shared" si="4"/>
        <v>0</v>
      </c>
      <c r="G45" s="59">
        <v>10.9</v>
      </c>
      <c r="H45" s="59">
        <v>11.2</v>
      </c>
    </row>
    <row r="46" spans="1:8" s="6" customFormat="1" ht="17.25" customHeight="1">
      <c r="A46" s="138" t="s">
        <v>91</v>
      </c>
      <c r="B46" s="138"/>
      <c r="C46" s="54" t="s">
        <v>93</v>
      </c>
      <c r="D46" s="69">
        <f>D47+D49</f>
        <v>149.5</v>
      </c>
      <c r="E46" s="69">
        <f t="shared" ref="E46:H46" si="5">E47+E49</f>
        <v>0</v>
      </c>
      <c r="F46" s="69">
        <f t="shared" si="5"/>
        <v>0</v>
      </c>
      <c r="G46" s="69">
        <f t="shared" si="5"/>
        <v>152.1</v>
      </c>
      <c r="H46" s="69">
        <f t="shared" si="5"/>
        <v>155.4</v>
      </c>
    </row>
    <row r="47" spans="1:8" s="6" customFormat="1" ht="18" customHeight="1">
      <c r="A47" s="117" t="s">
        <v>94</v>
      </c>
      <c r="B47" s="117"/>
      <c r="C47" s="24" t="s">
        <v>95</v>
      </c>
      <c r="D47" s="69">
        <f>D48</f>
        <v>25.9</v>
      </c>
      <c r="E47" s="69">
        <f t="shared" ref="E47:H47" si="6">E48</f>
        <v>0</v>
      </c>
      <c r="F47" s="69">
        <f t="shared" si="6"/>
        <v>0</v>
      </c>
      <c r="G47" s="69">
        <f t="shared" si="6"/>
        <v>28.5</v>
      </c>
      <c r="H47" s="69">
        <f t="shared" si="6"/>
        <v>31.8</v>
      </c>
    </row>
    <row r="48" spans="1:8" s="6" customFormat="1" ht="38.25">
      <c r="A48" s="117" t="s">
        <v>92</v>
      </c>
      <c r="B48" s="117"/>
      <c r="C48" s="30" t="s">
        <v>149</v>
      </c>
      <c r="D48" s="59">
        <v>25.9</v>
      </c>
      <c r="E48" s="66"/>
      <c r="F48" s="67"/>
      <c r="G48" s="67">
        <v>28.5</v>
      </c>
      <c r="H48" s="67">
        <v>31.8</v>
      </c>
    </row>
    <row r="49" spans="1:8" s="6" customFormat="1" ht="15">
      <c r="A49" s="117" t="s">
        <v>96</v>
      </c>
      <c r="B49" s="117"/>
      <c r="C49" s="24" t="s">
        <v>97</v>
      </c>
      <c r="D49" s="59">
        <f>D50+D52</f>
        <v>123.6</v>
      </c>
      <c r="E49" s="59">
        <f t="shared" ref="E49:H49" si="7">E50+E52</f>
        <v>0</v>
      </c>
      <c r="F49" s="59">
        <f t="shared" si="7"/>
        <v>0</v>
      </c>
      <c r="G49" s="59">
        <f t="shared" si="7"/>
        <v>123.6</v>
      </c>
      <c r="H49" s="59">
        <f t="shared" si="7"/>
        <v>123.6</v>
      </c>
    </row>
    <row r="50" spans="1:8" s="8" customFormat="1" ht="13.5">
      <c r="A50" s="119" t="s">
        <v>139</v>
      </c>
      <c r="B50" s="119"/>
      <c r="C50" s="31" t="s">
        <v>140</v>
      </c>
      <c r="D50" s="69">
        <f>D51</f>
        <v>103.6</v>
      </c>
      <c r="E50" s="69">
        <f t="shared" ref="E50:H50" si="8">E51</f>
        <v>0</v>
      </c>
      <c r="F50" s="69">
        <f t="shared" si="8"/>
        <v>0</v>
      </c>
      <c r="G50" s="69">
        <f t="shared" si="8"/>
        <v>103.6</v>
      </c>
      <c r="H50" s="69">
        <f t="shared" si="8"/>
        <v>103.6</v>
      </c>
    </row>
    <row r="51" spans="1:8" s="6" customFormat="1" ht="38.25">
      <c r="A51" s="118" t="s">
        <v>142</v>
      </c>
      <c r="B51" s="136"/>
      <c r="C51" s="32" t="s">
        <v>141</v>
      </c>
      <c r="D51" s="59">
        <v>103.6</v>
      </c>
      <c r="E51" s="66"/>
      <c r="F51" s="67"/>
      <c r="G51" s="59">
        <v>103.6</v>
      </c>
      <c r="H51" s="59">
        <v>103.6</v>
      </c>
    </row>
    <row r="52" spans="1:8" s="8" customFormat="1" ht="13.5">
      <c r="A52" s="119" t="s">
        <v>143</v>
      </c>
      <c r="B52" s="119"/>
      <c r="C52" s="33" t="s">
        <v>144</v>
      </c>
      <c r="D52" s="69">
        <f>D53</f>
        <v>20</v>
      </c>
      <c r="E52" s="69">
        <f t="shared" ref="E52:H52" si="9">E53</f>
        <v>0</v>
      </c>
      <c r="F52" s="69">
        <f t="shared" si="9"/>
        <v>0</v>
      </c>
      <c r="G52" s="69">
        <f t="shared" si="9"/>
        <v>20</v>
      </c>
      <c r="H52" s="69">
        <f t="shared" si="9"/>
        <v>20</v>
      </c>
    </row>
    <row r="53" spans="1:8" s="6" customFormat="1" ht="39.75">
      <c r="A53" s="118" t="s">
        <v>145</v>
      </c>
      <c r="B53" s="136"/>
      <c r="C53" s="32" t="s">
        <v>146</v>
      </c>
      <c r="D53" s="70">
        <v>20</v>
      </c>
      <c r="E53" s="71"/>
      <c r="F53" s="72"/>
      <c r="G53" s="72">
        <v>20</v>
      </c>
      <c r="H53" s="72">
        <v>20</v>
      </c>
    </row>
    <row r="54" spans="1:8" s="6" customFormat="1" ht="41.25" hidden="1" customHeight="1">
      <c r="A54" s="93" t="s">
        <v>118</v>
      </c>
      <c r="B54" s="93"/>
      <c r="C54" s="32" t="s">
        <v>119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131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19" t="s">
        <v>33</v>
      </c>
      <c r="B56" s="119"/>
      <c r="C56" s="34" t="s">
        <v>132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138</v>
      </c>
      <c r="B57" s="117"/>
      <c r="C57" s="34" t="s">
        <v>98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102</v>
      </c>
      <c r="B58" s="117"/>
      <c r="C58" s="30" t="s">
        <v>133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4" t="s">
        <v>37</v>
      </c>
      <c r="B62" s="134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3" t="s">
        <v>100</v>
      </c>
      <c r="B63" s="133"/>
      <c r="C63" s="36" t="s">
        <v>101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152</v>
      </c>
      <c r="B65" s="92"/>
      <c r="C65" s="31" t="s">
        <v>153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154</v>
      </c>
      <c r="B66" s="91"/>
      <c r="C66" s="32" t="s">
        <v>155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150</v>
      </c>
      <c r="B67" s="91"/>
      <c r="C67" s="32" t="s">
        <v>151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156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122</v>
      </c>
      <c r="B69" s="91"/>
      <c r="C69" s="37" t="s">
        <v>134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100</v>
      </c>
      <c r="B70" s="91"/>
      <c r="C70" s="37" t="s">
        <v>135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131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183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184</v>
      </c>
      <c r="B73" s="91"/>
      <c r="C73" s="32" t="s">
        <v>185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186</v>
      </c>
      <c r="B74" s="91"/>
      <c r="C74" s="37" t="s">
        <v>187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201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224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184</v>
      </c>
      <c r="B77" s="95"/>
      <c r="C77" s="96" t="s">
        <v>223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186</v>
      </c>
      <c r="B78" s="95"/>
      <c r="C78" s="109" t="s">
        <v>222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165</v>
      </c>
      <c r="B79" s="95"/>
      <c r="C79" s="97" t="s">
        <v>166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152</v>
      </c>
      <c r="B81" s="95"/>
      <c r="C81" s="96" t="s">
        <v>153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150</v>
      </c>
      <c r="B82" s="95"/>
      <c r="C82" s="96" t="s">
        <v>151</v>
      </c>
      <c r="D82" s="69"/>
      <c r="E82" s="73"/>
      <c r="F82" s="74"/>
      <c r="G82" s="74"/>
      <c r="H82" s="74"/>
    </row>
    <row r="83" spans="1:8" s="6" customFormat="1" ht="13.5">
      <c r="A83" s="94" t="s">
        <v>177</v>
      </c>
      <c r="B83" s="95"/>
      <c r="C83" s="99" t="s">
        <v>178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179</v>
      </c>
      <c r="B84" s="95"/>
      <c r="C84" s="96" t="s">
        <v>180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8.25" customHeight="1">
      <c r="A85" s="94" t="s">
        <v>181</v>
      </c>
      <c r="B85" s="95"/>
      <c r="C85" s="96" t="s">
        <v>182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114</v>
      </c>
      <c r="B86" s="95"/>
      <c r="C86" s="98" t="s">
        <v>115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0.75" customHeight="1">
      <c r="A87" s="94" t="s">
        <v>174</v>
      </c>
      <c r="B87" s="95"/>
      <c r="C87" s="100" t="s">
        <v>173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0.75" customHeight="1">
      <c r="A88" s="95" t="s">
        <v>117</v>
      </c>
      <c r="B88" s="95" t="s">
        <v>116</v>
      </c>
      <c r="C88" s="100" t="s">
        <v>136</v>
      </c>
      <c r="D88" s="69"/>
      <c r="E88" s="73"/>
      <c r="F88" s="74"/>
      <c r="G88" s="74"/>
      <c r="H88" s="74"/>
    </row>
    <row r="89" spans="1:8" s="6" customFormat="1" ht="15.75" customHeight="1">
      <c r="A89" s="115" t="s">
        <v>231</v>
      </c>
      <c r="B89" s="95"/>
      <c r="C89" s="114" t="s">
        <v>233</v>
      </c>
      <c r="D89" s="69">
        <v>13.4</v>
      </c>
      <c r="E89" s="73"/>
      <c r="F89" s="116"/>
      <c r="G89" s="116"/>
      <c r="H89" s="116"/>
    </row>
    <row r="90" spans="1:8" s="6" customFormat="1" ht="46.5" hidden="1" customHeight="1">
      <c r="A90" s="94" t="s">
        <v>232</v>
      </c>
      <c r="B90" s="95"/>
      <c r="C90" s="100" t="s">
        <v>234</v>
      </c>
      <c r="D90" s="69">
        <v>0</v>
      </c>
      <c r="E90" s="73"/>
      <c r="F90" s="116"/>
      <c r="G90" s="116"/>
      <c r="H90" s="116"/>
    </row>
    <row r="91" spans="1:8" s="6" customFormat="1" ht="25.5" customHeight="1">
      <c r="A91" s="94" t="s">
        <v>236</v>
      </c>
      <c r="B91" s="95"/>
      <c r="C91" s="100" t="s">
        <v>235</v>
      </c>
      <c r="D91" s="69">
        <v>13.4</v>
      </c>
      <c r="E91" s="73"/>
      <c r="F91" s="116"/>
      <c r="G91" s="116"/>
      <c r="H91" s="116"/>
    </row>
    <row r="92" spans="1:8" s="7" customFormat="1" ht="18" customHeight="1">
      <c r="A92" s="135" t="s">
        <v>13</v>
      </c>
      <c r="B92" s="135"/>
      <c r="C92" s="101" t="s">
        <v>1</v>
      </c>
      <c r="D92" s="75">
        <f>D93</f>
        <v>8863.2000000000007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3362.2000000000003</v>
      </c>
      <c r="H92" s="75">
        <f>H94+H97+H124+H146+H114+H116+H151+H154+H121</f>
        <v>2731.2000000000003</v>
      </c>
    </row>
    <row r="93" spans="1:8" s="22" customFormat="1" ht="48" customHeight="1">
      <c r="A93" s="137" t="s">
        <v>167</v>
      </c>
      <c r="B93" s="137"/>
      <c r="C93" s="98" t="s">
        <v>168</v>
      </c>
      <c r="D93" s="56">
        <f>D94+D121+D124+D159</f>
        <v>8863.2000000000007</v>
      </c>
      <c r="E93" s="56">
        <f t="shared" ref="E93:F93" si="13">E92</f>
        <v>0</v>
      </c>
      <c r="F93" s="56">
        <f t="shared" si="13"/>
        <v>0</v>
      </c>
      <c r="G93" s="56">
        <f>G94+G121+G124+G159</f>
        <v>3362.2000000000003</v>
      </c>
      <c r="H93" s="56">
        <f>H94+H121+H124+H159</f>
        <v>2731.2000000000003</v>
      </c>
    </row>
    <row r="94" spans="1:8" s="7" customFormat="1" ht="31.5">
      <c r="A94" s="130" t="s">
        <v>193</v>
      </c>
      <c r="B94" s="130"/>
      <c r="C94" s="102" t="s">
        <v>175</v>
      </c>
      <c r="D94" s="76">
        <f>D95</f>
        <v>4758.5</v>
      </c>
      <c r="E94" s="76">
        <f t="shared" ref="E94:H94" si="14">E95</f>
        <v>0</v>
      </c>
      <c r="F94" s="76">
        <f t="shared" si="14"/>
        <v>0</v>
      </c>
      <c r="G94" s="76">
        <f t="shared" si="14"/>
        <v>3244.4</v>
      </c>
      <c r="H94" s="76">
        <f t="shared" si="14"/>
        <v>2609.3000000000002</v>
      </c>
    </row>
    <row r="95" spans="1:8" s="7" customFormat="1" ht="42" customHeight="1">
      <c r="A95" s="131" t="s">
        <v>227</v>
      </c>
      <c r="B95" s="132"/>
      <c r="C95" s="112" t="s">
        <v>229</v>
      </c>
      <c r="D95" s="113">
        <f>D96</f>
        <v>4758.5</v>
      </c>
      <c r="E95" s="113">
        <f>E96</f>
        <v>0</v>
      </c>
      <c r="F95" s="113">
        <f>F96</f>
        <v>0</v>
      </c>
      <c r="G95" s="113">
        <f>G96</f>
        <v>3244.4</v>
      </c>
      <c r="H95" s="113">
        <f>H96</f>
        <v>2609.3000000000002</v>
      </c>
    </row>
    <row r="96" spans="1:8" s="7" customFormat="1" ht="39" customHeight="1">
      <c r="A96" s="118" t="s">
        <v>226</v>
      </c>
      <c r="B96" s="117"/>
      <c r="C96" s="110" t="s">
        <v>228</v>
      </c>
      <c r="D96" s="56">
        <v>4758.5</v>
      </c>
      <c r="E96" s="77"/>
      <c r="F96" s="78"/>
      <c r="G96" s="79">
        <v>3244.4</v>
      </c>
      <c r="H96" s="79">
        <v>2609.3000000000002</v>
      </c>
    </row>
    <row r="97" spans="1:8" s="6" customFormat="1" ht="48" hidden="1">
      <c r="A97" s="119" t="s">
        <v>38</v>
      </c>
      <c r="B97" s="119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19"/>
      <c r="B98" s="119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108</v>
      </c>
      <c r="B114" s="87"/>
      <c r="C114" s="28" t="s">
        <v>111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109</v>
      </c>
      <c r="B115" s="87"/>
      <c r="C115" s="28" t="s">
        <v>110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188</v>
      </c>
      <c r="B116" s="89"/>
      <c r="C116" s="36" t="s">
        <v>137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189</v>
      </c>
      <c r="B117" s="87"/>
      <c r="C117" s="27" t="s">
        <v>161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190</v>
      </c>
      <c r="B118" s="87"/>
      <c r="C118" s="27" t="s">
        <v>162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191</v>
      </c>
      <c r="B119" s="87"/>
      <c r="C119" s="28" t="s">
        <v>123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192</v>
      </c>
      <c r="B120" s="87"/>
      <c r="C120" s="28" t="s">
        <v>163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202</v>
      </c>
      <c r="B121" s="122"/>
      <c r="C121" s="28" t="s">
        <v>203</v>
      </c>
      <c r="D121" s="56">
        <v>134.30000000000001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204</v>
      </c>
      <c r="B122" s="89"/>
      <c r="C122" s="28" t="s">
        <v>111</v>
      </c>
      <c r="D122" s="56">
        <v>134.30000000000001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205</v>
      </c>
      <c r="B123" s="89"/>
      <c r="C123" s="28" t="s">
        <v>206</v>
      </c>
      <c r="D123" s="56">
        <v>134.30000000000001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194</v>
      </c>
      <c r="B124" s="122"/>
      <c r="C124" s="36" t="s">
        <v>176</v>
      </c>
      <c r="D124" s="76">
        <f t="shared" ref="D124:G124" si="15">D126+D128</f>
        <v>113.89999999999999</v>
      </c>
      <c r="E124" s="76">
        <f t="shared" si="15"/>
        <v>0</v>
      </c>
      <c r="F124" s="76">
        <f t="shared" si="15"/>
        <v>0</v>
      </c>
      <c r="G124" s="76">
        <f t="shared" si="15"/>
        <v>117.8</v>
      </c>
      <c r="H124" s="76">
        <f>H126+H128</f>
        <v>121.89999999999999</v>
      </c>
    </row>
    <row r="125" spans="1:8" s="6" customFormat="1" ht="57.75" hidden="1" customHeight="1">
      <c r="A125" s="123"/>
      <c r="B125" s="123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209</v>
      </c>
      <c r="B126" s="86"/>
      <c r="C126" s="37" t="s">
        <v>207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210</v>
      </c>
      <c r="B127" s="86"/>
      <c r="C127" s="36" t="s">
        <v>208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195</v>
      </c>
      <c r="B128" s="117"/>
      <c r="C128" s="28" t="s">
        <v>124</v>
      </c>
      <c r="D128" s="56">
        <v>113.8</v>
      </c>
      <c r="E128" s="56">
        <f t="shared" ref="E128:F129" si="16">E129</f>
        <v>0</v>
      </c>
      <c r="F128" s="56">
        <f t="shared" si="16"/>
        <v>0</v>
      </c>
      <c r="G128" s="56">
        <v>117.7</v>
      </c>
      <c r="H128" s="56">
        <v>121.8</v>
      </c>
    </row>
    <row r="129" spans="1:8" s="6" customFormat="1" ht="38.25" customHeight="1">
      <c r="A129" s="118" t="s">
        <v>196</v>
      </c>
      <c r="B129" s="117"/>
      <c r="C129" s="28" t="s">
        <v>164</v>
      </c>
      <c r="D129" s="56">
        <v>113.8</v>
      </c>
      <c r="E129" s="56">
        <f t="shared" si="16"/>
        <v>0</v>
      </c>
      <c r="F129" s="56">
        <f t="shared" si="16"/>
        <v>0</v>
      </c>
      <c r="G129" s="56">
        <v>117.7</v>
      </c>
      <c r="H129" s="56">
        <v>121.8</v>
      </c>
    </row>
    <row r="130" spans="1:8" s="6" customFormat="1" ht="40.15" hidden="1" customHeight="1">
      <c r="A130" s="120" t="s">
        <v>22</v>
      </c>
      <c r="B130" s="120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20"/>
      <c r="B131" s="120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20" t="s">
        <v>23</v>
      </c>
      <c r="B132" s="120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20" t="s">
        <v>24</v>
      </c>
      <c r="B133" s="120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20" t="s">
        <v>25</v>
      </c>
      <c r="B134" s="120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20" t="s">
        <v>26</v>
      </c>
      <c r="B135" s="120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4" t="s">
        <v>27</v>
      </c>
      <c r="B136" s="125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4" t="s">
        <v>50</v>
      </c>
      <c r="B137" s="125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4" t="s">
        <v>80</v>
      </c>
      <c r="B138" s="125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4" t="s">
        <v>82</v>
      </c>
      <c r="B139" s="125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4" t="s">
        <v>28</v>
      </c>
      <c r="B140" s="125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4"/>
      <c r="B141" s="125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4"/>
      <c r="B142" s="125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4"/>
      <c r="B143" s="125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4"/>
      <c r="B144" s="125"/>
      <c r="C144" s="28" t="s">
        <v>87</v>
      </c>
      <c r="D144" s="42"/>
      <c r="E144" s="44"/>
      <c r="F144" s="45"/>
      <c r="G144" s="45"/>
      <c r="H144" s="45"/>
    </row>
    <row r="145" spans="1:9" s="6" customFormat="1" ht="55.9" hidden="1" customHeight="1">
      <c r="A145" s="124"/>
      <c r="B145" s="125"/>
      <c r="C145" s="28" t="s">
        <v>88</v>
      </c>
      <c r="D145" s="42"/>
      <c r="E145" s="44"/>
      <c r="F145" s="45"/>
      <c r="G145" s="45"/>
      <c r="H145" s="45"/>
    </row>
    <row r="146" spans="1:9" s="6" customFormat="1" ht="16.899999999999999" hidden="1" customHeight="1">
      <c r="A146" s="126" t="s">
        <v>55</v>
      </c>
      <c r="B146" s="126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9" s="6" customFormat="1" ht="32.25" hidden="1">
      <c r="A147" s="127" t="s">
        <v>54</v>
      </c>
      <c r="B147" s="127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9" s="6" customFormat="1" ht="28.5" hidden="1" customHeight="1">
      <c r="A148" s="126" t="s">
        <v>15</v>
      </c>
      <c r="B148" s="126"/>
      <c r="C148" s="37" t="s">
        <v>51</v>
      </c>
      <c r="D148" s="43"/>
      <c r="E148" s="44"/>
      <c r="F148" s="45"/>
      <c r="G148" s="45"/>
      <c r="H148" s="45"/>
    </row>
    <row r="149" spans="1:9" s="6" customFormat="1" ht="21.75" hidden="1" customHeight="1">
      <c r="A149" s="126" t="s">
        <v>57</v>
      </c>
      <c r="B149" s="126"/>
      <c r="C149" s="39" t="s">
        <v>43</v>
      </c>
      <c r="D149" s="47"/>
      <c r="E149" s="44"/>
      <c r="F149" s="45"/>
      <c r="G149" s="45"/>
      <c r="H149" s="45"/>
    </row>
    <row r="150" spans="1:9" s="6" customFormat="1" ht="21" hidden="1" customHeight="1">
      <c r="A150" s="126"/>
      <c r="B150" s="126"/>
      <c r="C150" s="37" t="s">
        <v>89</v>
      </c>
      <c r="D150" s="43"/>
      <c r="E150" s="44"/>
      <c r="F150" s="45"/>
      <c r="G150" s="45"/>
      <c r="H150" s="45"/>
    </row>
    <row r="151" spans="1:9" s="6" customFormat="1" ht="18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9" s="6" customFormat="1" ht="27.75" hidden="1" customHeight="1">
      <c r="A152" s="121" t="s">
        <v>157</v>
      </c>
      <c r="B152" s="120"/>
      <c r="C152" s="28" t="s">
        <v>158</v>
      </c>
      <c r="D152" s="43">
        <f>D153</f>
        <v>0</v>
      </c>
      <c r="E152" s="44"/>
      <c r="F152" s="45"/>
      <c r="G152" s="45"/>
      <c r="H152" s="45"/>
    </row>
    <row r="153" spans="1:9" s="6" customFormat="1" ht="18" hidden="1" customHeight="1">
      <c r="A153" s="121" t="s">
        <v>160</v>
      </c>
      <c r="B153" s="120"/>
      <c r="C153" s="28" t="s">
        <v>159</v>
      </c>
      <c r="D153" s="42"/>
      <c r="E153" s="44"/>
      <c r="F153" s="45"/>
      <c r="G153" s="45"/>
      <c r="H153" s="45"/>
    </row>
    <row r="154" spans="1:9" s="6" customFormat="1" ht="22.5" hidden="1" customHeight="1">
      <c r="A154" s="129" t="s">
        <v>197</v>
      </c>
      <c r="B154" s="129"/>
      <c r="C154" s="35" t="s">
        <v>56</v>
      </c>
      <c r="D154" s="43">
        <v>0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9" s="6" customFormat="1" ht="18.75" hidden="1" customHeight="1">
      <c r="A155" s="128"/>
      <c r="B155" s="128"/>
      <c r="C155" s="36" t="s">
        <v>43</v>
      </c>
      <c r="D155" s="46"/>
      <c r="E155" s="44"/>
      <c r="F155" s="45"/>
      <c r="G155" s="45"/>
      <c r="H155" s="45"/>
    </row>
    <row r="156" spans="1:9" s="6" customFormat="1" ht="22.5" hidden="1" customHeight="1">
      <c r="A156" s="127" t="s">
        <v>169</v>
      </c>
      <c r="B156" s="127"/>
      <c r="C156" s="28" t="s">
        <v>171</v>
      </c>
      <c r="D156" s="48">
        <f>D157</f>
        <v>0</v>
      </c>
      <c r="E156" s="44"/>
      <c r="F156" s="45"/>
      <c r="G156" s="45"/>
      <c r="H156" s="45"/>
    </row>
    <row r="157" spans="1:9" s="6" customFormat="1" ht="18" hidden="1" customHeight="1">
      <c r="A157" s="127" t="s">
        <v>170</v>
      </c>
      <c r="B157" s="127"/>
      <c r="C157" s="28" t="s">
        <v>172</v>
      </c>
      <c r="D157" s="42"/>
      <c r="E157" s="44"/>
      <c r="F157" s="45"/>
      <c r="G157" s="45"/>
      <c r="H157" s="45"/>
    </row>
    <row r="158" spans="1:9" s="6" customFormat="1" ht="18" hidden="1" customHeight="1">
      <c r="A158" s="127" t="s">
        <v>198</v>
      </c>
      <c r="B158" s="127"/>
      <c r="C158" s="36" t="s">
        <v>147</v>
      </c>
      <c r="D158" s="43">
        <v>0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9" s="6" customFormat="1" ht="29.25" customHeight="1">
      <c r="A159" s="121" t="s">
        <v>199</v>
      </c>
      <c r="B159" s="120"/>
      <c r="C159" s="28" t="s">
        <v>148</v>
      </c>
      <c r="D159" s="42">
        <v>3856.5</v>
      </c>
      <c r="E159" s="44"/>
      <c r="F159" s="45"/>
      <c r="G159" s="42">
        <v>0</v>
      </c>
      <c r="H159" s="42">
        <v>0</v>
      </c>
    </row>
    <row r="160" spans="1:9" s="6" customFormat="1" ht="18" customHeight="1">
      <c r="A160" s="120"/>
      <c r="B160" s="120"/>
      <c r="C160" s="40" t="s">
        <v>2</v>
      </c>
      <c r="D160" s="49">
        <f>D15+D92</f>
        <v>9727.35</v>
      </c>
      <c r="E160" s="49" t="e">
        <f>E15+E92</f>
        <v>#REF!</v>
      </c>
      <c r="F160" s="49" t="e">
        <f>F15+F92</f>
        <v>#REF!</v>
      </c>
      <c r="G160" s="49">
        <f>G15+G92</f>
        <v>4239.6000000000004</v>
      </c>
      <c r="H160" s="49">
        <f>H15+H92</f>
        <v>3639.8100000000004</v>
      </c>
      <c r="I160" s="111"/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1"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54:B154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35:B135"/>
    <mergeCell ref="A125:B125"/>
    <mergeCell ref="A113:B113"/>
    <mergeCell ref="A129:B129"/>
    <mergeCell ref="A134:B134"/>
    <mergeCell ref="A133:B133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2021-12-22T09:41:19Z</cp:lastPrinted>
  <dcterms:created xsi:type="dcterms:W3CDTF">2001-03-21T04:55:05Z</dcterms:created>
  <dcterms:modified xsi:type="dcterms:W3CDTF">2022-08-04T08:39:23Z</dcterms:modified>
</cp:coreProperties>
</file>